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84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" i="1" l="1"/>
  <c r="D17" i="1"/>
  <c r="P29" i="1" l="1"/>
  <c r="P33" i="1" l="1"/>
  <c r="O35" i="1" l="1"/>
  <c r="N35" i="1"/>
  <c r="M35" i="1"/>
  <c r="L35" i="1"/>
  <c r="K35" i="1"/>
  <c r="J35" i="1"/>
  <c r="I35" i="1"/>
  <c r="I36" i="1" s="1"/>
  <c r="H35" i="1"/>
  <c r="H36" i="1" s="1"/>
  <c r="G35" i="1"/>
  <c r="G36" i="1" s="1"/>
  <c r="F35" i="1"/>
  <c r="F36" i="1" s="1"/>
  <c r="E35" i="1"/>
  <c r="E36" i="1" s="1"/>
  <c r="D35" i="1"/>
  <c r="F31" i="1"/>
  <c r="F32" i="1" s="1"/>
  <c r="E31" i="1"/>
  <c r="E32" i="1" s="1"/>
  <c r="D31" i="1"/>
  <c r="P31" i="1" l="1"/>
  <c r="P32" i="1"/>
  <c r="P35" i="1"/>
  <c r="D36" i="1"/>
  <c r="P36" i="1" s="1"/>
  <c r="D32" i="1"/>
  <c r="O28" i="1" l="1"/>
  <c r="M11" i="1" l="1"/>
  <c r="F11" i="1"/>
  <c r="J13" i="1"/>
  <c r="N11" i="1"/>
  <c r="H11" i="1"/>
  <c r="L11" i="1"/>
  <c r="K13" i="1"/>
  <c r="O11" i="1"/>
  <c r="M13" i="1"/>
  <c r="E11" i="1"/>
  <c r="I13" i="1"/>
  <c r="I11" i="1"/>
  <c r="L13" i="1"/>
  <c r="G11" i="1" l="1"/>
  <c r="G12" i="1" s="1"/>
  <c r="O13" i="1"/>
  <c r="O15" i="1" s="1"/>
  <c r="H13" i="1"/>
  <c r="H17" i="1" s="1"/>
  <c r="N13" i="1"/>
  <c r="N15" i="1" s="1"/>
  <c r="N16" i="1" s="1"/>
  <c r="K11" i="1"/>
  <c r="P6" i="1"/>
  <c r="J11" i="1"/>
  <c r="J12" i="1" s="1"/>
  <c r="D11" i="1"/>
  <c r="O12" i="1"/>
  <c r="G17" i="1"/>
  <c r="G15" i="1"/>
  <c r="G16" i="1" s="1"/>
  <c r="L12" i="1"/>
  <c r="I17" i="1"/>
  <c r="I15" i="1"/>
  <c r="I16" i="1" s="1"/>
  <c r="J17" i="1"/>
  <c r="J15" i="1"/>
  <c r="J16" i="1" s="1"/>
  <c r="E12" i="1"/>
  <c r="M17" i="1"/>
  <c r="M15" i="1"/>
  <c r="M16" i="1" s="1"/>
  <c r="L17" i="1"/>
  <c r="L15" i="1"/>
  <c r="L16" i="1" s="1"/>
  <c r="I12" i="1"/>
  <c r="E17" i="1"/>
  <c r="E15" i="1"/>
  <c r="E16" i="1" s="1"/>
  <c r="K17" i="1"/>
  <c r="K15" i="1"/>
  <c r="K16" i="1" s="1"/>
  <c r="H12" i="1"/>
  <c r="F12" i="1"/>
  <c r="K12" i="1"/>
  <c r="N12" i="1"/>
  <c r="F17" i="1"/>
  <c r="F15" i="1"/>
  <c r="F16" i="1" s="1"/>
  <c r="M12" i="1"/>
  <c r="O17" i="1" l="1"/>
  <c r="H15" i="1"/>
  <c r="H16" i="1" s="1"/>
  <c r="N17" i="1"/>
  <c r="P13" i="1"/>
  <c r="O21" i="1"/>
  <c r="O37" i="1" s="1"/>
  <c r="O19" i="1"/>
  <c r="N21" i="1"/>
  <c r="N19" i="1"/>
  <c r="J21" i="1"/>
  <c r="J19" i="1"/>
  <c r="D15" i="1"/>
  <c r="D16" i="1" s="1"/>
  <c r="O16" i="1"/>
  <c r="M21" i="1"/>
  <c r="M19" i="1"/>
  <c r="I21" i="1"/>
  <c r="I19" i="1"/>
  <c r="G21" i="1"/>
  <c r="G19" i="1"/>
  <c r="G20" i="1" s="1"/>
  <c r="D12" i="1"/>
  <c r="P12" i="1" s="1"/>
  <c r="H21" i="1"/>
  <c r="H19" i="1"/>
  <c r="E21" i="1"/>
  <c r="E19" i="1"/>
  <c r="F21" i="1"/>
  <c r="F19" i="1"/>
  <c r="F20" i="1" s="1"/>
  <c r="K21" i="1"/>
  <c r="K19" i="1"/>
  <c r="K20" i="1" s="1"/>
  <c r="L21" i="1"/>
  <c r="L19" i="1"/>
  <c r="L20" i="1" s="1"/>
  <c r="P11" i="1"/>
  <c r="P15" i="1" l="1"/>
  <c r="P16" i="1"/>
  <c r="J20" i="1"/>
  <c r="F25" i="1"/>
  <c r="F23" i="1"/>
  <c r="I20" i="1"/>
  <c r="M25" i="1"/>
  <c r="M27" i="1" s="1"/>
  <c r="M28" i="1" s="1"/>
  <c r="M23" i="1"/>
  <c r="M24" i="1" s="1"/>
  <c r="N23" i="1"/>
  <c r="N24" i="1" s="1"/>
  <c r="O23" i="1"/>
  <c r="O24" i="1" s="1"/>
  <c r="H20" i="1"/>
  <c r="I25" i="1"/>
  <c r="I27" i="1" s="1"/>
  <c r="I28" i="1" s="1"/>
  <c r="I23" i="1"/>
  <c r="I24" i="1" s="1"/>
  <c r="J25" i="1"/>
  <c r="J27" i="1" s="1"/>
  <c r="J28" i="1" s="1"/>
  <c r="J23" i="1"/>
  <c r="J24" i="1" s="1"/>
  <c r="O20" i="1"/>
  <c r="L25" i="1"/>
  <c r="L27" i="1" s="1"/>
  <c r="L28" i="1" s="1"/>
  <c r="L23" i="1"/>
  <c r="E20" i="1"/>
  <c r="H25" i="1"/>
  <c r="H27" i="1" s="1"/>
  <c r="H28" i="1" s="1"/>
  <c r="H23" i="1"/>
  <c r="H24" i="1" s="1"/>
  <c r="K25" i="1"/>
  <c r="K27" i="1" s="1"/>
  <c r="K28" i="1" s="1"/>
  <c r="K23" i="1"/>
  <c r="E25" i="1"/>
  <c r="E23" i="1"/>
  <c r="E24" i="1" s="1"/>
  <c r="G25" i="1"/>
  <c r="G27" i="1" s="1"/>
  <c r="G28" i="1" s="1"/>
  <c r="G23" i="1"/>
  <c r="M20" i="1"/>
  <c r="D21" i="1"/>
  <c r="P21" i="1" s="1"/>
  <c r="D19" i="1"/>
  <c r="N20" i="1"/>
  <c r="P17" i="1"/>
  <c r="K37" i="1" l="1"/>
  <c r="I37" i="1"/>
  <c r="M39" i="1"/>
  <c r="O39" i="1"/>
  <c r="O38" i="1"/>
  <c r="M37" i="1"/>
  <c r="J37" i="1"/>
  <c r="L24" i="1"/>
  <c r="L39" i="1" s="1"/>
  <c r="L38" i="1"/>
  <c r="M38" i="1"/>
  <c r="H39" i="1"/>
  <c r="N27" i="1"/>
  <c r="N28" i="1" s="1"/>
  <c r="N37" i="1"/>
  <c r="I39" i="1"/>
  <c r="J39" i="1"/>
  <c r="D20" i="1"/>
  <c r="G37" i="1"/>
  <c r="F27" i="1"/>
  <c r="F28" i="1" s="1"/>
  <c r="F37" i="1"/>
  <c r="K24" i="1"/>
  <c r="K39" i="1" s="1"/>
  <c r="K38" i="1"/>
  <c r="F24" i="1"/>
  <c r="F39" i="1" s="1"/>
  <c r="D25" i="1"/>
  <c r="D27" i="1" s="1"/>
  <c r="D23" i="1"/>
  <c r="G24" i="1"/>
  <c r="G39" i="1" s="1"/>
  <c r="G38" i="1"/>
  <c r="E27" i="1"/>
  <c r="E28" i="1" s="1"/>
  <c r="E39" i="1" s="1"/>
  <c r="E37" i="1"/>
  <c r="L37" i="1"/>
  <c r="P19" i="1"/>
  <c r="H38" i="1"/>
  <c r="I38" i="1"/>
  <c r="J38" i="1"/>
  <c r="H37" i="1"/>
  <c r="D37" i="1" l="1"/>
  <c r="P25" i="1"/>
  <c r="P23" i="1"/>
  <c r="D24" i="1"/>
  <c r="P24" i="1" s="1"/>
  <c r="P37" i="1"/>
  <c r="N39" i="1"/>
  <c r="N38" i="1"/>
  <c r="E38" i="1"/>
  <c r="P27" i="1"/>
  <c r="D28" i="1"/>
  <c r="F38" i="1"/>
  <c r="D38" i="1"/>
  <c r="P20" i="1"/>
  <c r="P28" i="1" l="1"/>
  <c r="P38" i="1"/>
  <c r="D39" i="1"/>
  <c r="P39" i="1" s="1"/>
  <c r="E8" i="1" l="1"/>
  <c r="H8" i="1"/>
  <c r="F8" i="1"/>
  <c r="I8" i="1"/>
  <c r="G8" i="1"/>
  <c r="N8" i="1" l="1"/>
  <c r="M8" i="1"/>
  <c r="O8" i="1"/>
  <c r="L8" i="1"/>
  <c r="J8" i="1" l="1"/>
  <c r="K8" i="1" l="1"/>
  <c r="P7" i="1" l="1"/>
  <c r="D8" i="1"/>
  <c r="P8" i="1" l="1"/>
</calcChain>
</file>

<file path=xl/sharedStrings.xml><?xml version="1.0" encoding="utf-8"?>
<sst xmlns="http://schemas.openxmlformats.org/spreadsheetml/2006/main" count="49" uniqueCount="39">
  <si>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</si>
  <si>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</si>
  <si>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</si>
  <si>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</si>
  <si>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</si>
  <si>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</si>
  <si>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</si>
  <si>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</si>
  <si>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</si>
  <si>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</si>
  <si>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</si>
  <si>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</si>
  <si>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</si>
  <si>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</si>
  <si>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</si>
  <si>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</si>
  <si>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</si>
  <si>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</si>
  <si>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</si>
  <si>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стоимостном выражении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</si>
  <si>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</si>
  <si>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</si>
  <si>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</si>
  <si>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</si>
  <si>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</si>
  <si>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</si>
  <si>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 энергоресурсов в стоимостном выражении в 2025 г., руб. без НДС</t>
  </si>
  <si>
    <t>Размер экономии энергоресурсов в натуральном выражении (снижение потерь электроэнергии) в 2021 г., нат. ед. (тыс. кВтч)</t>
  </si>
  <si>
    <t>Размер экономии энергоресурсов в натуральном выражении (снижение потерь электроэнергии) в 2023 г., нат. ед. (тыс. кВтч)</t>
  </si>
  <si>
    <t>Размер экономии энергоресурсов в натуральном выражении (снижение потерь электроэнергии) в 2025 г., нат. ед. (тыс. кВтч)</t>
  </si>
  <si>
    <t>Цена покупки энергоресурсов (электрической энергии в целях компенсации потерь), действующий на момент заключения договора, руб./квт.ч, ед. без НДС</t>
  </si>
  <si>
    <t>Размер экономии энергоресурсов в стоимостном выражении в 2020 г.,тыс. руб. без НДС</t>
  </si>
  <si>
    <t>Отпуск электроэнергии в сеть за 2017 год, ( кВтч)</t>
  </si>
  <si>
    <t>Размер экономии энергоресурсов в натуральном выражении (снижение потерь электроэнергии) в 2019 г., нат. ед. ( кВтч)</t>
  </si>
  <si>
    <t>Размер экономии энергоресурсов в стоимостном выражении в 2019 г.,. руб. без НДС</t>
  </si>
  <si>
    <t>Размер экономии энергоресурсов в натуральном выражении (снижение потерь электроэнергии) в 2020 г., нат. ед. (кВтч)</t>
  </si>
  <si>
    <t>Итого Экономия в натуральном выражении (снижение потерь электроэнергии) за период действия договора,  кВтч</t>
  </si>
  <si>
    <t>Размер экономии, подлежащий выплате Энергосервисной компании в 2019 г., руб. без НДС(включая размер постоянной (гарантировнной) части)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</si>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</sst>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₽_-;\-* #,##0.00\ _₽_-;_-* &quot;-&quot;??\ _₽_-;_-@_-"/>
    <numFmt numFmtId="166" formatCode="_-* #,##0\ _₽_-;\-* #,##0\ _₽_-;_-* &quot;-&quot;??\ _₽_-;_-@_-"/>
    <numFmt numFmtId="167" formatCode="_-* #,##0.000\ _₽_-;\-* #,##0.000\ _₽_-;_-* &quot;-&quot;??\ _₽_-;_-@_-"/>
    <numFmt numFmtId="168" formatCode="_-* #,##0.0\ _₽_-;\-* #,##0.0\ _₽_-;_-* &quot;-&quot;??\ _₽_-;_-@_-"/>
    <numFmt numFmtId="170" formatCode="_-* #,##0.000\ _₽_-;\-* #,##0.000\ _₽_-;_-* &quot;-&quot;???\ _₽_-;_-@_-"/>
    <numFmt numFmtId="171" formatCode="_-* #,##0.000000\ _₽_-;\-* #,##0.000000\ _₽_-;_-* &quot;-&quot;??\ _₽_-;_-@_-"/>
    <numFmt numFmtId="172" formatCode="_-* #,##0.00000\ _₽_-;\-* #,##0.00000\ _₽_-;_-* &quot;-&quot;??\ _₽_-;_-@_-"/>
    <numFmt numFmtId="174" formatCode="#,##0.00000000"/>
    <numFmt numFmtId="175" formatCode="_-* #,##0.0000000\ _₽_-;\-* #,##0.0000000\ _₽_-;_-* &quot;-&quot;??\ _₽_-;_-@_-"/>
    <numFmt numFmtId="176" formatCode="_-* #,##0.000000\ _₽_-;\-* #,##0.000000\ _₽_-;_-* &quot;-&quot;????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06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1" applyFont="1" applyAlignment="1">
      <alignment horizontal="center" vertical="center"/>
    </xf>
    <xf numFmtId="166" fontId="0" fillId="0" borderId="0" xfId="0" applyNumberFormat="1"/>
    <xf numFmtId="167" fontId="2" fillId="0" borderId="1" xfId="1" applyNumberFormat="1" applyFont="1" applyBorder="1" applyAlignment="1">
      <alignment horizontal="center" vertical="center"/>
    </xf>
    <xf numFmtId="167" fontId="0" fillId="0" borderId="0" xfId="0" applyNumberFormat="1"/>
    <xf numFmtId="166" fontId="2" fillId="0" borderId="1" xfId="1" applyNumberFormat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70" fontId="0" fillId="0" borderId="0" xfId="0" applyNumberFormat="1"/>
    <xf numFmtId="0" fontId="2" fillId="3" borderId="2" xfId="0" applyFont="1" applyFill="1" applyBorder="1" applyAlignment="1">
      <alignment horizontal="center" vertical="center"/>
    </xf>
    <xf numFmtId="166" fontId="2" fillId="3" borderId="2" xfId="1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6" fontId="6" fillId="0" borderId="5" xfId="1" applyNumberFormat="1" applyFont="1" applyBorder="1" applyAlignment="1">
      <alignment vertical="center"/>
    </xf>
    <xf numFmtId="166" fontId="6" fillId="0" borderId="6" xfId="1" applyNumberFormat="1" applyFont="1" applyBorder="1" applyAlignment="1">
      <alignment vertical="center"/>
    </xf>
    <xf numFmtId="166" fontId="2" fillId="0" borderId="8" xfId="1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166" fontId="3" fillId="3" borderId="10" xfId="1" applyNumberFormat="1" applyFont="1" applyFill="1" applyBorder="1" applyAlignment="1">
      <alignment horizontal="center" vertical="center"/>
    </xf>
    <xf numFmtId="166" fontId="2" fillId="3" borderId="10" xfId="1" applyNumberFormat="1" applyFont="1" applyFill="1" applyBorder="1" applyAlignment="1">
      <alignment horizontal="center" vertical="center"/>
    </xf>
    <xf numFmtId="166" fontId="2" fillId="0" borderId="8" xfId="1" applyNumberFormat="1" applyFont="1" applyFill="1" applyBorder="1" applyAlignment="1">
      <alignment vertical="center"/>
    </xf>
    <xf numFmtId="166" fontId="2" fillId="3" borderId="10" xfId="1" applyNumberFormat="1" applyFont="1" applyFill="1" applyBorder="1" applyAlignment="1">
      <alignment vertical="center"/>
    </xf>
    <xf numFmtId="166" fontId="2" fillId="0" borderId="6" xfId="1" applyNumberFormat="1" applyFont="1" applyFill="1" applyBorder="1" applyAlignment="1">
      <alignment horizontal="center" vertical="center"/>
    </xf>
    <xf numFmtId="166" fontId="2" fillId="3" borderId="10" xfId="1" applyNumberFormat="1" applyFont="1" applyFill="1" applyBorder="1" applyAlignment="1">
      <alignment horizontal="right" vertical="center"/>
    </xf>
    <xf numFmtId="0" fontId="0" fillId="0" borderId="12" xfId="0" applyBorder="1"/>
    <xf numFmtId="166" fontId="6" fillId="0" borderId="5" xfId="1" applyNumberFormat="1" applyFont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0" fontId="0" fillId="0" borderId="13" xfId="0" applyBorder="1"/>
    <xf numFmtId="166" fontId="3" fillId="0" borderId="8" xfId="1" applyNumberFormat="1" applyFont="1" applyFill="1" applyBorder="1" applyAlignment="1">
      <alignment horizontal="center" vertical="center"/>
    </xf>
    <xf numFmtId="0" fontId="0" fillId="0" borderId="14" xfId="0" applyBorder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10" fontId="3" fillId="0" borderId="10" xfId="0" applyNumberFormat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18" xfId="1" applyFont="1" applyBorder="1" applyAlignment="1">
      <alignment horizontal="center" vertical="center"/>
    </xf>
    <xf numFmtId="166" fontId="6" fillId="0" borderId="6" xfId="1" applyNumberFormat="1" applyFont="1" applyBorder="1" applyAlignment="1">
      <alignment horizontal="center" vertical="center"/>
    </xf>
    <xf numFmtId="168" fontId="3" fillId="3" borderId="10" xfId="1" applyNumberFormat="1" applyFont="1" applyFill="1" applyBorder="1" applyAlignment="1">
      <alignment horizontal="right" vertical="center"/>
    </xf>
    <xf numFmtId="166" fontId="3" fillId="4" borderId="11" xfId="1" applyNumberFormat="1" applyFont="1" applyFill="1" applyBorder="1" applyAlignment="1">
      <alignment horizontal="center" vertical="center"/>
    </xf>
    <xf numFmtId="166" fontId="6" fillId="0" borderId="18" xfId="1" applyNumberFormat="1" applyFont="1" applyBorder="1" applyAlignment="1">
      <alignment horizontal="center" vertical="center"/>
    </xf>
    <xf numFmtId="166" fontId="2" fillId="0" borderId="19" xfId="1" applyNumberFormat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right" vertical="center"/>
    </xf>
    <xf numFmtId="166" fontId="2" fillId="2" borderId="5" xfId="1" applyNumberFormat="1" applyFont="1" applyFill="1" applyBorder="1" applyAlignment="1">
      <alignment vertical="center"/>
    </xf>
    <xf numFmtId="166" fontId="2" fillId="0" borderId="5" xfId="1" applyNumberFormat="1" applyFont="1" applyBorder="1" applyAlignment="1">
      <alignment vertical="center"/>
    </xf>
    <xf numFmtId="166" fontId="2" fillId="0" borderId="6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3" borderId="11" xfId="1" applyNumberFormat="1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66" fontId="3" fillId="0" borderId="5" xfId="1" applyNumberFormat="1" applyFont="1" applyBorder="1" applyAlignment="1">
      <alignment vertical="center"/>
    </xf>
    <xf numFmtId="166" fontId="3" fillId="0" borderId="6" xfId="1" applyNumberFormat="1" applyFont="1" applyBorder="1" applyAlignment="1">
      <alignment vertical="center"/>
    </xf>
    <xf numFmtId="166" fontId="3" fillId="0" borderId="8" xfId="1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 wrapText="1"/>
    </xf>
    <xf numFmtId="166" fontId="3" fillId="3" borderId="10" xfId="1" applyNumberFormat="1" applyFont="1" applyFill="1" applyBorder="1" applyAlignment="1">
      <alignment vertical="center"/>
    </xf>
    <xf numFmtId="166" fontId="3" fillId="3" borderId="11" xfId="1" applyNumberFormat="1" applyFont="1" applyFill="1" applyBorder="1" applyAlignment="1">
      <alignment vertical="center"/>
    </xf>
    <xf numFmtId="166" fontId="3" fillId="4" borderId="11" xfId="1" applyNumberFormat="1" applyFont="1" applyFill="1" applyBorder="1" applyAlignment="1">
      <alignment vertical="center"/>
    </xf>
    <xf numFmtId="171" fontId="2" fillId="0" borderId="1" xfId="1" applyNumberFormat="1" applyFont="1" applyBorder="1" applyAlignment="1">
      <alignment horizontal="center" vertical="center"/>
    </xf>
    <xf numFmtId="0" fontId="7" fillId="0" borderId="0" xfId="0" applyFont="1"/>
    <xf numFmtId="174" fontId="0" fillId="0" borderId="0" xfId="0" applyNumberForma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75" fontId="2" fillId="5" borderId="1" xfId="1" applyNumberFormat="1" applyFont="1" applyFill="1" applyBorder="1" applyAlignment="1">
      <alignment horizontal="center" vertical="center"/>
    </xf>
    <xf numFmtId="172" fontId="2" fillId="5" borderId="1" xfId="1" applyNumberFormat="1" applyFont="1" applyFill="1" applyBorder="1" applyAlignment="1">
      <alignment horizontal="center" vertical="center"/>
    </xf>
    <xf numFmtId="171" fontId="2" fillId="5" borderId="1" xfId="1" applyNumberFormat="1" applyFont="1" applyFill="1" applyBorder="1" applyAlignment="1">
      <alignment horizontal="center" vertical="center"/>
    </xf>
    <xf numFmtId="167" fontId="0" fillId="0" borderId="0" xfId="1" applyNumberFormat="1" applyFont="1"/>
    <xf numFmtId="0" fontId="0" fillId="0" borderId="0" xfId="0" applyAlignment="1">
      <alignment horizontal="center" vertical="center"/>
    </xf>
    <xf numFmtId="176" fontId="0" fillId="0" borderId="0" xfId="0" applyNumberFormat="1"/>
    <xf numFmtId="166" fontId="6" fillId="0" borderId="5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166" fontId="2" fillId="3" borderId="11" xfId="1" applyNumberFormat="1" applyFont="1" applyFill="1" applyBorder="1" applyAlignment="1">
      <alignment horizontal="right" vertical="center"/>
    </xf>
    <xf numFmtId="166" fontId="3" fillId="3" borderId="11" xfId="1" applyNumberFormat="1" applyFont="1" applyFill="1" applyBorder="1" applyAlignment="1">
      <alignment horizontal="right" vertical="center"/>
    </xf>
    <xf numFmtId="175" fontId="2" fillId="5" borderId="8" xfId="1" applyNumberFormat="1" applyFont="1" applyFill="1" applyBorder="1" applyAlignment="1">
      <alignment horizontal="center" vertical="center"/>
    </xf>
    <xf numFmtId="166" fontId="6" fillId="0" borderId="19" xfId="1" applyNumberFormat="1" applyFont="1" applyBorder="1" applyAlignment="1">
      <alignment horizontal="center" vertical="center"/>
    </xf>
    <xf numFmtId="172" fontId="2" fillId="5" borderId="8" xfId="1" applyNumberFormat="1" applyFont="1" applyFill="1" applyBorder="1" applyAlignment="1">
      <alignment horizontal="center" vertical="center"/>
    </xf>
    <xf numFmtId="166" fontId="3" fillId="4" borderId="20" xfId="1" applyNumberFormat="1" applyFont="1" applyFill="1" applyBorder="1" applyAlignment="1">
      <alignment vertical="center"/>
    </xf>
    <xf numFmtId="171" fontId="2" fillId="5" borderId="8" xfId="1" applyNumberFormat="1" applyFont="1" applyFill="1" applyBorder="1" applyAlignment="1">
      <alignment horizontal="center" vertical="center"/>
    </xf>
    <xf numFmtId="167" fontId="2" fillId="0" borderId="8" xfId="1" applyNumberFormat="1" applyFont="1" applyBorder="1" applyAlignment="1">
      <alignment horizontal="center" vertical="center"/>
    </xf>
    <xf numFmtId="171" fontId="2" fillId="0" borderId="8" xfId="1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7" fontId="0" fillId="0" borderId="0" xfId="1" applyNumberFormat="1" applyFont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4"/>
  <sheetViews>
    <sheetView tabSelected="1" topLeftCell="A31" zoomScale="85" zoomScaleNormal="85" workbookViewId="0">
      <selection activeCell="M49" sqref="M49"/>
    </sheetView>
  </sheetViews>
  <sheetFormatPr defaultRowHeight="15" x14ac:dyDescent="0.25"/>
  <cols>
    <col min="1" max="1" width="4.85546875" customWidth="1"/>
    <col min="2" max="2" width="5.5703125" style="78" customWidth="1"/>
    <col min="3" max="3" width="39.5703125" customWidth="1"/>
    <col min="4" max="4" width="14.85546875" customWidth="1"/>
    <col min="5" max="5" width="14.28515625" customWidth="1"/>
    <col min="6" max="6" width="17.7109375" customWidth="1"/>
    <col min="7" max="7" width="14.42578125" customWidth="1"/>
    <col min="8" max="8" width="15.42578125" customWidth="1"/>
    <col min="9" max="9" width="14" customWidth="1"/>
    <col min="10" max="10" width="14.28515625" customWidth="1"/>
    <col min="11" max="11" width="13.7109375" customWidth="1"/>
    <col min="12" max="12" width="13.85546875" customWidth="1"/>
    <col min="13" max="13" width="14.85546875" customWidth="1"/>
    <col min="14" max="14" width="15.140625" customWidth="1"/>
    <col min="15" max="15" width="14.85546875" customWidth="1"/>
    <col min="16" max="16" width="24.85546875" style="7" customWidth="1"/>
    <col min="17" max="17" width="6.42578125" customWidth="1"/>
    <col min="18" max="18" width="9.140625" style="78"/>
    <col min="20" max="20" width="17.42578125" bestFit="1" customWidth="1"/>
    <col min="21" max="22" width="12.5703125" bestFit="1" customWidth="1"/>
    <col min="23" max="23" width="13.5703125" customWidth="1"/>
    <col min="24" max="24" width="11.85546875" customWidth="1"/>
    <col min="25" max="25" width="14.140625" customWidth="1"/>
  </cols>
  <sheetData>
    <row r="1" spans="1:28" ht="21.75" customHeight="1" x14ac:dyDescent="0.25"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8" ht="20.25" customHeight="1" x14ac:dyDescent="0.25">
      <c r="C2" s="97" t="s">
        <v>16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28" ht="24" customHeight="1" x14ac:dyDescent="0.25"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28" ht="18" customHeight="1" thickBot="1" x14ac:dyDescent="0.3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T4" s="7"/>
    </row>
    <row r="5" spans="1:28" ht="15.75" thickBot="1" x14ac:dyDescent="0.3">
      <c r="A5" s="102"/>
      <c r="B5" s="98">
        <v>1</v>
      </c>
      <c r="C5" s="100" t="s">
        <v>32</v>
      </c>
      <c r="D5" s="43" t="s">
        <v>0</v>
      </c>
      <c r="E5" s="43" t="s">
        <v>1</v>
      </c>
      <c r="F5" s="43" t="s">
        <v>2</v>
      </c>
      <c r="G5" s="43" t="s">
        <v>3</v>
      </c>
      <c r="H5" s="43" t="s">
        <v>4</v>
      </c>
      <c r="I5" s="43" t="s">
        <v>5</v>
      </c>
      <c r="J5" s="43" t="s">
        <v>6</v>
      </c>
      <c r="K5" s="43" t="s">
        <v>7</v>
      </c>
      <c r="L5" s="43" t="s">
        <v>8</v>
      </c>
      <c r="M5" s="43" t="s">
        <v>9</v>
      </c>
      <c r="N5" s="43" t="s">
        <v>10</v>
      </c>
      <c r="O5" s="43" t="s">
        <v>11</v>
      </c>
      <c r="P5" s="44" t="s">
        <v>12</v>
      </c>
    </row>
    <row r="6" spans="1:28" ht="36.75" customHeight="1" x14ac:dyDescent="0.25">
      <c r="A6" s="103"/>
      <c r="B6" s="99"/>
      <c r="C6" s="101"/>
      <c r="D6" s="80">
        <v>18101797</v>
      </c>
      <c r="E6" s="80">
        <v>15672941</v>
      </c>
      <c r="F6" s="80">
        <v>14952854</v>
      </c>
      <c r="G6" s="80">
        <v>14399121</v>
      </c>
      <c r="H6" s="80">
        <v>12932465</v>
      </c>
      <c r="I6" s="80">
        <v>11003876</v>
      </c>
      <c r="J6" s="80">
        <v>10614884</v>
      </c>
      <c r="K6" s="80">
        <v>10575971</v>
      </c>
      <c r="L6" s="80">
        <v>10802059</v>
      </c>
      <c r="M6" s="80">
        <v>14627424</v>
      </c>
      <c r="N6" s="80">
        <v>15848869</v>
      </c>
      <c r="O6" s="80">
        <v>15282248</v>
      </c>
      <c r="P6" s="35">
        <f>O6+N6+M6+L6+K6+J6+I6+H6+G6+F6+E6+D6</f>
        <v>164814509</v>
      </c>
      <c r="T6" s="6"/>
    </row>
    <row r="7" spans="1:28" ht="68.25" customHeight="1" x14ac:dyDescent="0.25">
      <c r="A7" s="103"/>
      <c r="B7" s="70">
        <v>2</v>
      </c>
      <c r="C7" s="1" t="s">
        <v>13</v>
      </c>
      <c r="D7" s="81">
        <v>8676061</v>
      </c>
      <c r="E7" s="81">
        <v>6739262</v>
      </c>
      <c r="F7" s="81">
        <v>7097191</v>
      </c>
      <c r="G7" s="81">
        <v>6565821</v>
      </c>
      <c r="H7" s="81">
        <v>5251312</v>
      </c>
      <c r="I7" s="81">
        <v>4297376</v>
      </c>
      <c r="J7" s="81">
        <v>4014376</v>
      </c>
      <c r="K7" s="81">
        <v>3851455</v>
      </c>
      <c r="L7" s="81">
        <v>3724112</v>
      </c>
      <c r="M7" s="81">
        <v>6593691</v>
      </c>
      <c r="N7" s="81">
        <v>6927260</v>
      </c>
      <c r="O7" s="81">
        <v>5700584</v>
      </c>
      <c r="P7" s="37">
        <f>O7+N7+M7+L7+K7+J7+I7+H7+G7+F7+E7+D7</f>
        <v>69438501</v>
      </c>
      <c r="T7" s="77"/>
    </row>
    <row r="8" spans="1:28" ht="21.75" customHeight="1" thickBot="1" x14ac:dyDescent="0.3">
      <c r="A8" s="104"/>
      <c r="B8" s="39">
        <v>3</v>
      </c>
      <c r="C8" s="40" t="s">
        <v>17</v>
      </c>
      <c r="D8" s="41">
        <f>D7/D6</f>
        <v>0.47929280170360988</v>
      </c>
      <c r="E8" s="41">
        <f t="shared" ref="E8:O8" si="0">E7/E6</f>
        <v>0.42999345177143206</v>
      </c>
      <c r="F8" s="41">
        <f t="shared" si="0"/>
        <v>0.47463788518232036</v>
      </c>
      <c r="G8" s="41">
        <f t="shared" si="0"/>
        <v>0.45598762591133168</v>
      </c>
      <c r="H8" s="41">
        <f t="shared" si="0"/>
        <v>0.40605654065176283</v>
      </c>
      <c r="I8" s="41">
        <f t="shared" si="0"/>
        <v>0.39053293584914989</v>
      </c>
      <c r="J8" s="41">
        <f t="shared" si="0"/>
        <v>0.37818368999604707</v>
      </c>
      <c r="K8" s="41">
        <f t="shared" si="0"/>
        <v>0.36417034426437062</v>
      </c>
      <c r="L8" s="41">
        <f t="shared" si="0"/>
        <v>0.34475945743306902</v>
      </c>
      <c r="M8" s="41">
        <f t="shared" si="0"/>
        <v>0.45077595344197313</v>
      </c>
      <c r="N8" s="41">
        <f t="shared" si="0"/>
        <v>0.43708229274909144</v>
      </c>
      <c r="O8" s="41">
        <f t="shared" si="0"/>
        <v>0.37301999025274291</v>
      </c>
      <c r="P8" s="42">
        <f>P7/P6</f>
        <v>0.42131303500713035</v>
      </c>
    </row>
    <row r="9" spans="1:28" ht="54.75" customHeight="1" x14ac:dyDescent="0.25">
      <c r="A9" s="94">
        <v>2019</v>
      </c>
      <c r="B9" s="69">
        <v>4</v>
      </c>
      <c r="C9" s="21" t="s">
        <v>33</v>
      </c>
      <c r="D9" s="80">
        <v>5722811</v>
      </c>
      <c r="E9" s="80">
        <v>4314185</v>
      </c>
      <c r="F9" s="80">
        <v>4899350</v>
      </c>
      <c r="G9" s="80">
        <v>4344325</v>
      </c>
      <c r="H9" s="80">
        <v>3428857</v>
      </c>
      <c r="I9" s="80">
        <v>2982819</v>
      </c>
      <c r="J9" s="80">
        <v>2713557</v>
      </c>
      <c r="K9" s="80">
        <v>2618772</v>
      </c>
      <c r="L9" s="80">
        <v>2384581</v>
      </c>
      <c r="M9" s="80">
        <v>4806549</v>
      </c>
      <c r="N9" s="80">
        <v>4903740</v>
      </c>
      <c r="O9" s="80">
        <v>3700344</v>
      </c>
      <c r="P9" s="31">
        <f>O9+N9+M9+L9+K9+J9+I9+H9+G9+F9+E9+D9</f>
        <v>46819890</v>
      </c>
      <c r="Q9" s="8"/>
      <c r="R9" s="92"/>
      <c r="S9" s="8"/>
      <c r="T9" s="10"/>
      <c r="U9" s="8"/>
      <c r="V9" s="8"/>
      <c r="W9" s="8"/>
      <c r="X9" s="8"/>
      <c r="Y9" s="8"/>
      <c r="Z9" s="8"/>
      <c r="AA9" s="8"/>
      <c r="AB9" s="8"/>
    </row>
    <row r="10" spans="1:28" ht="65.25" customHeight="1" x14ac:dyDescent="0.25">
      <c r="A10" s="95"/>
      <c r="B10" s="72">
        <v>5</v>
      </c>
      <c r="C10" s="73" t="s">
        <v>30</v>
      </c>
      <c r="D10" s="71">
        <v>2.5857830000000002</v>
      </c>
      <c r="E10" s="71">
        <v>2.5857830000000002</v>
      </c>
      <c r="F10" s="71">
        <v>2.5857830000000002</v>
      </c>
      <c r="G10" s="71">
        <v>2.5857830000000002</v>
      </c>
      <c r="H10" s="71">
        <v>2.5857830000000002</v>
      </c>
      <c r="I10" s="71">
        <v>2.5857830000000002</v>
      </c>
      <c r="J10" s="71">
        <v>2.5857830000000002</v>
      </c>
      <c r="K10" s="71">
        <v>2.5857830000000002</v>
      </c>
      <c r="L10" s="71">
        <v>2.5857830000000002</v>
      </c>
      <c r="M10" s="71">
        <v>2.5857830000000002</v>
      </c>
      <c r="N10" s="71">
        <v>2.5857830000000002</v>
      </c>
      <c r="O10" s="71">
        <v>2.5857830000000002</v>
      </c>
      <c r="P10" s="82">
        <v>2.5857830000000002</v>
      </c>
      <c r="T10" s="15"/>
    </row>
    <row r="11" spans="1:28" ht="40.5" customHeight="1" x14ac:dyDescent="0.25">
      <c r="A11" s="95"/>
      <c r="B11" s="70">
        <v>6</v>
      </c>
      <c r="C11" s="1" t="s">
        <v>34</v>
      </c>
      <c r="D11" s="11">
        <f t="shared" ref="D11:O11" si="1">D9*D10</f>
        <v>14797947.396013001</v>
      </c>
      <c r="E11" s="11">
        <f t="shared" si="1"/>
        <v>11155546.231855001</v>
      </c>
      <c r="F11" s="11">
        <f t="shared" si="1"/>
        <v>12668655.94105</v>
      </c>
      <c r="G11" s="11">
        <f t="shared" si="1"/>
        <v>11233481.731475001</v>
      </c>
      <c r="H11" s="11">
        <f t="shared" si="1"/>
        <v>8866280.1400310006</v>
      </c>
      <c r="I11" s="11">
        <f t="shared" si="1"/>
        <v>7712922.662277001</v>
      </c>
      <c r="J11" s="11">
        <f t="shared" si="1"/>
        <v>7016669.5601310004</v>
      </c>
      <c r="K11" s="11">
        <f t="shared" si="1"/>
        <v>6771576.1184760006</v>
      </c>
      <c r="L11" s="11">
        <f t="shared" si="1"/>
        <v>6166009.0119230002</v>
      </c>
      <c r="M11" s="11">
        <f t="shared" si="1"/>
        <v>12428692.692867002</v>
      </c>
      <c r="N11" s="11">
        <f t="shared" si="1"/>
        <v>12680007.528420001</v>
      </c>
      <c r="O11" s="11">
        <f t="shared" si="1"/>
        <v>9568286.6093520001</v>
      </c>
      <c r="P11" s="24">
        <f t="shared" ref="P11" si="2">O11+N11+M11+L11+K11+J11+I11+H11+G11+F11+E11+D11</f>
        <v>121066075.62387</v>
      </c>
    </row>
    <row r="12" spans="1:28" ht="61.5" customHeight="1" thickBot="1" x14ac:dyDescent="0.3">
      <c r="A12" s="96"/>
      <c r="B12" s="25">
        <v>7</v>
      </c>
      <c r="C12" s="26" t="s">
        <v>37</v>
      </c>
      <c r="D12" s="32">
        <f t="shared" ref="D12:O12" si="3">D11*0.9</f>
        <v>13318152.656411702</v>
      </c>
      <c r="E12" s="32">
        <f t="shared" si="3"/>
        <v>10039991.608669501</v>
      </c>
      <c r="F12" s="32">
        <f t="shared" si="3"/>
        <v>11401790.346945001</v>
      </c>
      <c r="G12" s="32">
        <f t="shared" si="3"/>
        <v>10110133.558327502</v>
      </c>
      <c r="H12" s="32">
        <f t="shared" si="3"/>
        <v>7979652.1260279007</v>
      </c>
      <c r="I12" s="32">
        <f t="shared" si="3"/>
        <v>6941630.3960493011</v>
      </c>
      <c r="J12" s="32">
        <f t="shared" si="3"/>
        <v>6315002.6041179001</v>
      </c>
      <c r="K12" s="32">
        <f t="shared" si="3"/>
        <v>6094418.5066284006</v>
      </c>
      <c r="L12" s="32">
        <f t="shared" si="3"/>
        <v>5549408.1107307002</v>
      </c>
      <c r="M12" s="32">
        <f t="shared" si="3"/>
        <v>11185823.423580302</v>
      </c>
      <c r="N12" s="32">
        <f t="shared" si="3"/>
        <v>11412006.775578002</v>
      </c>
      <c r="O12" s="32">
        <f t="shared" si="3"/>
        <v>8611457.9484168012</v>
      </c>
      <c r="P12" s="83">
        <f>O12+N12+M12+L12+K12+J12+I12+H12+G12+F12+E12+D12</f>
        <v>108959468.06148301</v>
      </c>
    </row>
    <row r="13" spans="1:28" ht="60" customHeight="1" x14ac:dyDescent="0.25">
      <c r="A13" s="94">
        <v>2020</v>
      </c>
      <c r="B13" s="69">
        <v>8</v>
      </c>
      <c r="C13" s="21" t="s">
        <v>35</v>
      </c>
      <c r="D13" s="34">
        <v>6022811</v>
      </c>
      <c r="E13" s="34">
        <v>4514185</v>
      </c>
      <c r="F13" s="34">
        <v>5099350</v>
      </c>
      <c r="G13" s="34">
        <v>4509325</v>
      </c>
      <c r="H13" s="34">
        <f t="shared" ref="H13:O13" si="4">H9</f>
        <v>3428857</v>
      </c>
      <c r="I13" s="34">
        <f t="shared" si="4"/>
        <v>2982819</v>
      </c>
      <c r="J13" s="34">
        <f t="shared" si="4"/>
        <v>2713557</v>
      </c>
      <c r="K13" s="34">
        <f t="shared" si="4"/>
        <v>2618772</v>
      </c>
      <c r="L13" s="34">
        <f t="shared" si="4"/>
        <v>2384581</v>
      </c>
      <c r="M13" s="34">
        <f t="shared" si="4"/>
        <v>4806549</v>
      </c>
      <c r="N13" s="34">
        <f t="shared" si="4"/>
        <v>4903740</v>
      </c>
      <c r="O13" s="34">
        <f t="shared" si="4"/>
        <v>3700344</v>
      </c>
      <c r="P13" s="45">
        <f>O13+N13+M13+L13+K13+J13+I13+H13+G13+F13+E13+D13</f>
        <v>47684890</v>
      </c>
      <c r="T13" s="8"/>
    </row>
    <row r="14" spans="1:28" ht="63.75" x14ac:dyDescent="0.25">
      <c r="A14" s="95"/>
      <c r="B14" s="70">
        <v>9</v>
      </c>
      <c r="C14" s="1" t="s">
        <v>18</v>
      </c>
      <c r="D14" s="71">
        <v>2.7734719999999999</v>
      </c>
      <c r="E14" s="71">
        <v>2.7734719999999999</v>
      </c>
      <c r="F14" s="71">
        <v>2.7734719999999999</v>
      </c>
      <c r="G14" s="71">
        <v>2.7734719999999999</v>
      </c>
      <c r="H14" s="71">
        <v>2.7734719999999999</v>
      </c>
      <c r="I14" s="71">
        <v>2.7734719999999999</v>
      </c>
      <c r="J14" s="71">
        <v>2.7734719999999999</v>
      </c>
      <c r="K14" s="71">
        <v>2.7734719999999999</v>
      </c>
      <c r="L14" s="71">
        <v>2.7734719999999999</v>
      </c>
      <c r="M14" s="71">
        <v>2.7734719999999999</v>
      </c>
      <c r="N14" s="71">
        <v>2.7734719999999999</v>
      </c>
      <c r="O14" s="71">
        <v>2.7734719999999999</v>
      </c>
      <c r="P14" s="82">
        <v>2.7734719999999999</v>
      </c>
    </row>
    <row r="15" spans="1:28" ht="41.25" customHeight="1" x14ac:dyDescent="0.25">
      <c r="A15" s="95"/>
      <c r="B15" s="70">
        <v>10</v>
      </c>
      <c r="C15" s="1" t="s">
        <v>31</v>
      </c>
      <c r="D15" s="11">
        <f>D13*D14</f>
        <v>16704097.669792</v>
      </c>
      <c r="E15" s="11">
        <f t="shared" ref="E15:O15" si="5">E13*E14</f>
        <v>12519965.70032</v>
      </c>
      <c r="F15" s="11">
        <f t="shared" si="5"/>
        <v>14142904.4432</v>
      </c>
      <c r="G15" s="11">
        <f t="shared" si="5"/>
        <v>12506486.626399999</v>
      </c>
      <c r="H15" s="11">
        <f t="shared" si="5"/>
        <v>9509838.8815039992</v>
      </c>
      <c r="I15" s="11">
        <f t="shared" si="5"/>
        <v>8272764.9775679996</v>
      </c>
      <c r="J15" s="11">
        <f t="shared" si="5"/>
        <v>7525974.3599039996</v>
      </c>
      <c r="K15" s="11">
        <f t="shared" si="5"/>
        <v>7263090.8163839998</v>
      </c>
      <c r="L15" s="11">
        <f t="shared" si="5"/>
        <v>6613568.6352319997</v>
      </c>
      <c r="M15" s="11">
        <f t="shared" si="5"/>
        <v>13330829.068127999</v>
      </c>
      <c r="N15" s="11">
        <f t="shared" si="5"/>
        <v>13600385.585279999</v>
      </c>
      <c r="O15" s="11">
        <f t="shared" si="5"/>
        <v>10262800.474368</v>
      </c>
      <c r="P15" s="37">
        <f t="shared" ref="P15:P16" si="6">O15+N15+M15+L15+K15+J15+I15+H15+G15+F15+E15+D15</f>
        <v>132252707.23807999</v>
      </c>
    </row>
    <row r="16" spans="1:28" ht="59.25" customHeight="1" thickBot="1" x14ac:dyDescent="0.3">
      <c r="A16" s="96"/>
      <c r="B16" s="25">
        <v>11</v>
      </c>
      <c r="C16" s="26" t="s">
        <v>37</v>
      </c>
      <c r="D16" s="46">
        <f>D15*0.9</f>
        <v>15033687.902812801</v>
      </c>
      <c r="E16" s="46">
        <f t="shared" ref="E16:O16" si="7">E15*0.9</f>
        <v>11267969.130287999</v>
      </c>
      <c r="F16" s="46">
        <f t="shared" si="7"/>
        <v>12728613.998880001</v>
      </c>
      <c r="G16" s="46">
        <f t="shared" si="7"/>
        <v>11255837.96376</v>
      </c>
      <c r="H16" s="46">
        <f t="shared" si="7"/>
        <v>8558854.9933535997</v>
      </c>
      <c r="I16" s="46">
        <f t="shared" si="7"/>
        <v>7445488.4798111999</v>
      </c>
      <c r="J16" s="46">
        <f t="shared" si="7"/>
        <v>6773376.9239135999</v>
      </c>
      <c r="K16" s="46">
        <f t="shared" si="7"/>
        <v>6536781.7347456003</v>
      </c>
      <c r="L16" s="46">
        <f t="shared" si="7"/>
        <v>5952211.7717087995</v>
      </c>
      <c r="M16" s="46">
        <f t="shared" si="7"/>
        <v>11997746.161315199</v>
      </c>
      <c r="N16" s="46">
        <f t="shared" si="7"/>
        <v>12240347.026751999</v>
      </c>
      <c r="O16" s="46">
        <f t="shared" si="7"/>
        <v>9236520.4269312005</v>
      </c>
      <c r="P16" s="84">
        <f t="shared" si="6"/>
        <v>119027436.514272</v>
      </c>
    </row>
    <row r="17" spans="1:21" ht="61.5" customHeight="1" x14ac:dyDescent="0.25">
      <c r="A17" s="94">
        <v>2021</v>
      </c>
      <c r="B17" s="20">
        <v>12</v>
      </c>
      <c r="C17" s="21" t="s">
        <v>27</v>
      </c>
      <c r="D17" s="34">
        <f>D13</f>
        <v>6022811</v>
      </c>
      <c r="E17" s="34">
        <f t="shared" ref="E17:O17" si="8">E13</f>
        <v>4514185</v>
      </c>
      <c r="F17" s="34">
        <f t="shared" si="8"/>
        <v>5099350</v>
      </c>
      <c r="G17" s="34">
        <f t="shared" si="8"/>
        <v>4509325</v>
      </c>
      <c r="H17" s="34">
        <f t="shared" si="8"/>
        <v>3428857</v>
      </c>
      <c r="I17" s="34">
        <f t="shared" si="8"/>
        <v>2982819</v>
      </c>
      <c r="J17" s="34">
        <f t="shared" si="8"/>
        <v>2713557</v>
      </c>
      <c r="K17" s="34">
        <f t="shared" si="8"/>
        <v>2618772</v>
      </c>
      <c r="L17" s="34">
        <f t="shared" si="8"/>
        <v>2384581</v>
      </c>
      <c r="M17" s="34">
        <f t="shared" si="8"/>
        <v>4806549</v>
      </c>
      <c r="N17" s="34">
        <f t="shared" si="8"/>
        <v>4903740</v>
      </c>
      <c r="O17" s="34">
        <f t="shared" si="8"/>
        <v>3700344</v>
      </c>
      <c r="P17" s="48">
        <f>O17+N17+M17+L17+K17+J17+I17+H17+G17+F17+E17+D17</f>
        <v>47684890</v>
      </c>
      <c r="T17" s="8"/>
    </row>
    <row r="18" spans="1:21" ht="63" customHeight="1" x14ac:dyDescent="0.25">
      <c r="A18" s="95"/>
      <c r="B18" s="4">
        <v>13</v>
      </c>
      <c r="C18" s="1" t="s">
        <v>18</v>
      </c>
      <c r="D18" s="74">
        <v>2.8844108799999999</v>
      </c>
      <c r="E18" s="74">
        <v>2.8844108799999999</v>
      </c>
      <c r="F18" s="74">
        <v>2.8844108799999999</v>
      </c>
      <c r="G18" s="74">
        <v>2.8844108799999999</v>
      </c>
      <c r="H18" s="74">
        <v>2.8844108799999999</v>
      </c>
      <c r="I18" s="74">
        <v>2.8844108799999999</v>
      </c>
      <c r="J18" s="74">
        <v>2.8844108799999999</v>
      </c>
      <c r="K18" s="74">
        <v>2.8844108799999999</v>
      </c>
      <c r="L18" s="74">
        <v>2.8844108799999999</v>
      </c>
      <c r="M18" s="74">
        <v>2.8844108799999999</v>
      </c>
      <c r="N18" s="74">
        <v>2.8844108799999999</v>
      </c>
      <c r="O18" s="74">
        <v>2.8844108799999999</v>
      </c>
      <c r="P18" s="85">
        <v>2.8844108799999999</v>
      </c>
    </row>
    <row r="19" spans="1:21" ht="39.75" customHeight="1" x14ac:dyDescent="0.25">
      <c r="A19" s="95"/>
      <c r="B19" s="4">
        <v>14</v>
      </c>
      <c r="C19" s="1" t="s">
        <v>19</v>
      </c>
      <c r="D19" s="12">
        <f>D17*D18</f>
        <v>17372261.57658368</v>
      </c>
      <c r="E19" s="12">
        <f t="shared" ref="E19" si="9">E17*E18</f>
        <v>13020764.3283328</v>
      </c>
      <c r="F19" s="12">
        <f t="shared" ref="F19" si="10">F17*F18</f>
        <v>14708620.620927999</v>
      </c>
      <c r="G19" s="12">
        <f t="shared" ref="G19" si="11">G17*G18</f>
        <v>13006746.091456</v>
      </c>
      <c r="H19" s="12">
        <f t="shared" ref="H19" si="12">H17*H18</f>
        <v>9890232.4367641602</v>
      </c>
      <c r="I19" s="12">
        <f t="shared" ref="I19" si="13">I17*I18</f>
        <v>8603675.5766707193</v>
      </c>
      <c r="J19" s="12">
        <f t="shared" ref="J19" si="14">J17*J18</f>
        <v>7827013.3343001595</v>
      </c>
      <c r="K19" s="12">
        <f t="shared" ref="K19" si="15">K17*K18</f>
        <v>7553614.4490393596</v>
      </c>
      <c r="L19" s="12">
        <f t="shared" ref="L19" si="16">L17*L18</f>
        <v>6878111.3806412797</v>
      </c>
      <c r="M19" s="12">
        <f t="shared" ref="M19" si="17">M17*M18</f>
        <v>13864062.23085312</v>
      </c>
      <c r="N19" s="12">
        <f t="shared" ref="N19" si="18">N17*N18</f>
        <v>14144401.008691199</v>
      </c>
      <c r="O19" s="12">
        <f t="shared" ref="O19" si="19">O17*O18</f>
        <v>10673312.49334272</v>
      </c>
      <c r="P19" s="49">
        <f>O19+N19+M19+L19+K19+J19+I19+H19+G19+F19+E19+D19</f>
        <v>137542815.52760321</v>
      </c>
    </row>
    <row r="20" spans="1:21" ht="60" customHeight="1" thickBot="1" x14ac:dyDescent="0.3">
      <c r="A20" s="96"/>
      <c r="B20" s="25">
        <v>15</v>
      </c>
      <c r="C20" s="26" t="s">
        <v>37</v>
      </c>
      <c r="D20" s="50">
        <f>D19*0.9</f>
        <v>15635035.418925311</v>
      </c>
      <c r="E20" s="50">
        <f t="shared" ref="E20" si="20">E19*0.9</f>
        <v>11718687.89549952</v>
      </c>
      <c r="F20" s="50">
        <f t="shared" ref="F20" si="21">F19*0.9</f>
        <v>13237758.558835199</v>
      </c>
      <c r="G20" s="50">
        <f t="shared" ref="G20" si="22">G19*0.9</f>
        <v>11706071.482310399</v>
      </c>
      <c r="H20" s="50">
        <f t="shared" ref="H20" si="23">H19*0.9</f>
        <v>8901209.1930877436</v>
      </c>
      <c r="I20" s="50">
        <f t="shared" ref="I20" si="24">I19*0.9</f>
        <v>7743308.0190036474</v>
      </c>
      <c r="J20" s="50">
        <f t="shared" ref="J20" si="25">J19*0.9</f>
        <v>7044312.000870144</v>
      </c>
      <c r="K20" s="50">
        <f t="shared" ref="K20" si="26">K19*0.9</f>
        <v>6798253.0041354233</v>
      </c>
      <c r="L20" s="50">
        <f t="shared" ref="L20" si="27">L19*0.9</f>
        <v>6190300.2425771523</v>
      </c>
      <c r="M20" s="50">
        <f t="shared" ref="M20" si="28">M19*0.9</f>
        <v>12477656.007767808</v>
      </c>
      <c r="N20" s="50">
        <f t="shared" ref="N20" si="29">N19*0.9</f>
        <v>12729960.90782208</v>
      </c>
      <c r="O20" s="50">
        <f t="shared" ref="O20" si="30">O19*0.9</f>
        <v>9605981.244008448</v>
      </c>
      <c r="P20" s="47">
        <f>O20+N20+M20+L20+K20+J20+I20+H20+G20+F20+E20+D20</f>
        <v>123788533.97484288</v>
      </c>
    </row>
    <row r="21" spans="1:21" ht="51" x14ac:dyDescent="0.25">
      <c r="A21" s="95">
        <v>2022</v>
      </c>
      <c r="B21" s="18">
        <v>16</v>
      </c>
      <c r="C21" s="19" t="s">
        <v>20</v>
      </c>
      <c r="D21" s="34">
        <f>D17</f>
        <v>6022811</v>
      </c>
      <c r="E21" s="34">
        <f t="shared" ref="E21:O21" si="31">E17</f>
        <v>4514185</v>
      </c>
      <c r="F21" s="34">
        <f t="shared" si="31"/>
        <v>5099350</v>
      </c>
      <c r="G21" s="34">
        <f t="shared" si="31"/>
        <v>4509325</v>
      </c>
      <c r="H21" s="34">
        <f t="shared" si="31"/>
        <v>3428857</v>
      </c>
      <c r="I21" s="34">
        <f t="shared" si="31"/>
        <v>2982819</v>
      </c>
      <c r="J21" s="34">
        <f t="shared" si="31"/>
        <v>2713557</v>
      </c>
      <c r="K21" s="34">
        <f t="shared" si="31"/>
        <v>2618772</v>
      </c>
      <c r="L21" s="34">
        <f t="shared" si="31"/>
        <v>2384581</v>
      </c>
      <c r="M21" s="34">
        <f t="shared" si="31"/>
        <v>4806549</v>
      </c>
      <c r="N21" s="34">
        <f t="shared" si="31"/>
        <v>4903740</v>
      </c>
      <c r="O21" s="34">
        <f t="shared" si="31"/>
        <v>3700344</v>
      </c>
      <c r="P21" s="86">
        <f>O21+N21+M21+L21+K21+J21+I21+H21+G21+F21+E21+D21</f>
        <v>47684890</v>
      </c>
      <c r="T21" s="8"/>
    </row>
    <row r="22" spans="1:21" ht="63.75" x14ac:dyDescent="0.25">
      <c r="A22" s="95"/>
      <c r="B22" s="4">
        <v>17</v>
      </c>
      <c r="C22" s="1" t="s">
        <v>18</v>
      </c>
      <c r="D22" s="75">
        <v>2.9997873151999999</v>
      </c>
      <c r="E22" s="75">
        <v>2.9997873151999999</v>
      </c>
      <c r="F22" s="75">
        <v>2.9997873151999999</v>
      </c>
      <c r="G22" s="75">
        <v>2.9997873151999999</v>
      </c>
      <c r="H22" s="75">
        <v>2.9997873151999999</v>
      </c>
      <c r="I22" s="75">
        <v>2.9997873151999999</v>
      </c>
      <c r="J22" s="75">
        <v>2.9997873151999999</v>
      </c>
      <c r="K22" s="75">
        <v>2.9997873151999999</v>
      </c>
      <c r="L22" s="75">
        <v>2.9997873151999999</v>
      </c>
      <c r="M22" s="75">
        <v>2.9997873151999999</v>
      </c>
      <c r="N22" s="75">
        <v>2.9997873151999999</v>
      </c>
      <c r="O22" s="75">
        <v>2.9997873151999999</v>
      </c>
      <c r="P22" s="87">
        <v>2.9997873151999999</v>
      </c>
    </row>
    <row r="23" spans="1:21" ht="38.25" x14ac:dyDescent="0.25">
      <c r="A23" s="95"/>
      <c r="B23" s="4">
        <v>18</v>
      </c>
      <c r="C23" s="1" t="s">
        <v>21</v>
      </c>
      <c r="D23" s="13">
        <f>D21*D22</f>
        <v>18067152.039647028</v>
      </c>
      <c r="E23" s="13">
        <f t="shared" ref="E23" si="32">E21*E22</f>
        <v>13541594.901466111</v>
      </c>
      <c r="F23" s="13">
        <f t="shared" ref="F23" si="33">F21*F22</f>
        <v>15296965.445765119</v>
      </c>
      <c r="G23" s="13">
        <f t="shared" ref="G23" si="34">G21*G22</f>
        <v>13527015.93511424</v>
      </c>
      <c r="H23" s="13">
        <f t="shared" ref="H23" si="35">H21*H22</f>
        <v>10285841.734234726</v>
      </c>
      <c r="I23" s="13">
        <f t="shared" ref="I23" si="36">I21*I22</f>
        <v>8947822.5997375492</v>
      </c>
      <c r="J23" s="13">
        <f t="shared" ref="J23" si="37">J21*J22</f>
        <v>8140093.8676721659</v>
      </c>
      <c r="K23" s="13">
        <f t="shared" ref="K23" si="38">K21*K22</f>
        <v>7855759.0270009339</v>
      </c>
      <c r="L23" s="13">
        <f t="shared" ref="L23" si="39">L21*L22</f>
        <v>7153235.8358669309</v>
      </c>
      <c r="M23" s="13">
        <f t="shared" ref="M23" si="40">M21*M22</f>
        <v>14418624.720087243</v>
      </c>
      <c r="N23" s="13">
        <f t="shared" ref="N23" si="41">N21*N22</f>
        <v>14710177.049038848</v>
      </c>
      <c r="O23" s="13">
        <f t="shared" ref="O23" si="42">O21*O22</f>
        <v>11100244.993076429</v>
      </c>
      <c r="P23" s="29">
        <f>O23+N23+M23+L23+K23+J23+I23+H23+G23+F23+E23+D23</f>
        <v>143044528.14870733</v>
      </c>
    </row>
    <row r="24" spans="1:21" ht="51.75" thickBot="1" x14ac:dyDescent="0.3">
      <c r="A24" s="95"/>
      <c r="B24" s="16">
        <v>19</v>
      </c>
      <c r="C24" s="26" t="s">
        <v>37</v>
      </c>
      <c r="D24" s="17">
        <f>D23*0.9</f>
        <v>16260436.835682325</v>
      </c>
      <c r="E24" s="17">
        <f>E23*0.9</f>
        <v>12187435.4113195</v>
      </c>
      <c r="F24" s="17">
        <f t="shared" ref="F24" si="43">F23*0.9</f>
        <v>13767268.901188608</v>
      </c>
      <c r="G24" s="17">
        <f t="shared" ref="G24" si="44">G23*0.9</f>
        <v>12174314.341602817</v>
      </c>
      <c r="H24" s="17">
        <f t="shared" ref="H24" si="45">H23*0.9</f>
        <v>9257257.5608112533</v>
      </c>
      <c r="I24" s="17">
        <f t="shared" ref="I24" si="46">I23*0.9</f>
        <v>8053040.3397637941</v>
      </c>
      <c r="J24" s="17">
        <f t="shared" ref="J24" si="47">J23*0.9</f>
        <v>7326084.4809049498</v>
      </c>
      <c r="K24" s="17">
        <f t="shared" ref="K24" si="48">K23*0.9</f>
        <v>7070183.1243008403</v>
      </c>
      <c r="L24" s="17">
        <f t="shared" ref="L24" si="49">L23*0.9</f>
        <v>6437912.2522802381</v>
      </c>
      <c r="M24" s="17">
        <f t="shared" ref="M24:N24" si="50">M23*0.9</f>
        <v>12976762.248078519</v>
      </c>
      <c r="N24" s="17">
        <f t="shared" si="50"/>
        <v>13239159.344134964</v>
      </c>
      <c r="O24" s="17">
        <f t="shared" ref="O24" si="51">O23*0.9</f>
        <v>9990220.493768787</v>
      </c>
      <c r="P24" s="88">
        <f>O24+N24+M24+L24+K24+J24+I24+H24+G24+F24+E24+D24</f>
        <v>128740075.33383659</v>
      </c>
      <c r="R24" s="92"/>
    </row>
    <row r="25" spans="1:21" ht="51" x14ac:dyDescent="0.25">
      <c r="A25" s="94">
        <v>2023</v>
      </c>
      <c r="B25" s="20">
        <v>20</v>
      </c>
      <c r="C25" s="21" t="s">
        <v>28</v>
      </c>
      <c r="D25" s="34">
        <f>D21</f>
        <v>6022811</v>
      </c>
      <c r="E25" s="34">
        <f t="shared" ref="E25:M25" si="52">E21</f>
        <v>4514185</v>
      </c>
      <c r="F25" s="34">
        <f t="shared" si="52"/>
        <v>5099350</v>
      </c>
      <c r="G25" s="34">
        <f t="shared" si="52"/>
        <v>4509325</v>
      </c>
      <c r="H25" s="34">
        <f t="shared" si="52"/>
        <v>3428857</v>
      </c>
      <c r="I25" s="34">
        <f t="shared" si="52"/>
        <v>2982819</v>
      </c>
      <c r="J25" s="34">
        <f t="shared" si="52"/>
        <v>2713557</v>
      </c>
      <c r="K25" s="34">
        <f t="shared" si="52"/>
        <v>2618772</v>
      </c>
      <c r="L25" s="34">
        <f t="shared" si="52"/>
        <v>2384581</v>
      </c>
      <c r="M25" s="34">
        <f t="shared" si="52"/>
        <v>4806549</v>
      </c>
      <c r="N25" s="34">
        <v>212560.231</v>
      </c>
      <c r="O25" s="34"/>
      <c r="P25" s="23">
        <f>O25+N25+M25+L25+K25+J25+I25+H25+G25+F25+E25+D25</f>
        <v>39293366.230999999</v>
      </c>
    </row>
    <row r="26" spans="1:21" ht="63.75" x14ac:dyDescent="0.25">
      <c r="A26" s="95"/>
      <c r="B26" s="4">
        <v>21</v>
      </c>
      <c r="C26" s="1" t="s">
        <v>18</v>
      </c>
      <c r="D26" s="76">
        <v>3.1197788078080002</v>
      </c>
      <c r="E26" s="76">
        <v>3.1197788078080002</v>
      </c>
      <c r="F26" s="76">
        <v>3.1197788078080002</v>
      </c>
      <c r="G26" s="76">
        <v>3.1197788078080002</v>
      </c>
      <c r="H26" s="76">
        <v>3.1197788078080002</v>
      </c>
      <c r="I26" s="76">
        <v>3.1197788078080002</v>
      </c>
      <c r="J26" s="76">
        <v>3.1197788078080002</v>
      </c>
      <c r="K26" s="76">
        <v>3.1197788078080002</v>
      </c>
      <c r="L26" s="76">
        <v>3.1197788078080002</v>
      </c>
      <c r="M26" s="76">
        <v>3.1197788078080002</v>
      </c>
      <c r="N26" s="76">
        <v>3.1197788000000002</v>
      </c>
      <c r="O26" s="76">
        <v>3.1197788078080002</v>
      </c>
      <c r="P26" s="89">
        <v>3.1197788078080002</v>
      </c>
    </row>
    <row r="27" spans="1:21" ht="38.25" x14ac:dyDescent="0.25">
      <c r="A27" s="95"/>
      <c r="B27" s="4">
        <v>22</v>
      </c>
      <c r="C27" s="1" t="s">
        <v>22</v>
      </c>
      <c r="D27" s="13">
        <f>D25*D26</f>
        <v>18789838.121232908</v>
      </c>
      <c r="E27" s="13">
        <f t="shared" ref="E27" si="53">E25*E26</f>
        <v>14083258.697524758</v>
      </c>
      <c r="F27" s="13">
        <f t="shared" ref="F27" si="54">F25*F26</f>
        <v>15908844.063595725</v>
      </c>
      <c r="G27" s="13">
        <f t="shared" ref="G27" si="55">G25*G26</f>
        <v>14068096.572518811</v>
      </c>
      <c r="H27" s="13">
        <f t="shared" ref="H27" si="56">H25*H26</f>
        <v>10697275.403604116</v>
      </c>
      <c r="I27" s="13">
        <f t="shared" ref="I27" si="57">I25*I26</f>
        <v>9305735.5037270505</v>
      </c>
      <c r="J27" s="13">
        <f t="shared" ref="J27" si="58">J25*J26</f>
        <v>8465697.6223790534</v>
      </c>
      <c r="K27" s="13">
        <f t="shared" ref="K27" si="59">K25*K26</f>
        <v>8169989.3880809722</v>
      </c>
      <c r="L27" s="13">
        <f t="shared" ref="L27" si="60">L25*L26</f>
        <v>7439365.2693016091</v>
      </c>
      <c r="M27" s="13">
        <f t="shared" ref="M27" si="61">M25*M26</f>
        <v>14995369.708890736</v>
      </c>
      <c r="N27" s="13">
        <f t="shared" ref="N27" si="62">N25*N26</f>
        <v>663140.90239690279</v>
      </c>
      <c r="O27" s="13"/>
      <c r="P27" s="29">
        <f>O27+N27+M27+L27+K27+J27+I27+H27+G27+F27+E27+D27</f>
        <v>122586611.25325264</v>
      </c>
    </row>
    <row r="28" spans="1:21" ht="39" thickBot="1" x14ac:dyDescent="0.3">
      <c r="A28" s="96"/>
      <c r="B28" s="25">
        <v>23</v>
      </c>
      <c r="C28" s="26" t="s">
        <v>23</v>
      </c>
      <c r="D28" s="30">
        <f>D27*0.9</f>
        <v>16910854.309109617</v>
      </c>
      <c r="E28" s="30">
        <f t="shared" ref="E28" si="63">E27*0.9</f>
        <v>12674932.827772282</v>
      </c>
      <c r="F28" s="30">
        <f t="shared" ref="F28" si="64">F27*0.9</f>
        <v>14317959.657236153</v>
      </c>
      <c r="G28" s="30">
        <f t="shared" ref="G28" si="65">G27*0.9</f>
        <v>12661286.915266929</v>
      </c>
      <c r="H28" s="30">
        <f t="shared" ref="H28" si="66">H27*0.9</f>
        <v>9627547.8632437047</v>
      </c>
      <c r="I28" s="30">
        <f t="shared" ref="I28" si="67">I27*0.9</f>
        <v>8375161.9533543456</v>
      </c>
      <c r="J28" s="30">
        <f t="shared" ref="J28" si="68">J27*0.9</f>
        <v>7619127.8601411479</v>
      </c>
      <c r="K28" s="30">
        <f t="shared" ref="K28" si="69">K27*0.9</f>
        <v>7352990.4492728747</v>
      </c>
      <c r="L28" s="30">
        <f t="shared" ref="L28" si="70">L27*0.9</f>
        <v>6695428.7423714483</v>
      </c>
      <c r="M28" s="30">
        <f t="shared" ref="M28" si="71">M27*0.9</f>
        <v>13495832.738001663</v>
      </c>
      <c r="N28" s="30">
        <f>N27*0.9</f>
        <v>596826.81215721252</v>
      </c>
      <c r="O28" s="30">
        <f t="shared" ref="O28" si="72">O27*0.9</f>
        <v>0</v>
      </c>
      <c r="P28" s="65">
        <f>O28+N28+M28+L28+K28+J28+I28+H28+G28+F28+E28+D28</f>
        <v>110327950.12792738</v>
      </c>
    </row>
    <row r="29" spans="1:21" ht="51" x14ac:dyDescent="0.25">
      <c r="A29" s="94">
        <v>2024</v>
      </c>
      <c r="B29" s="20">
        <v>24</v>
      </c>
      <c r="C29" s="21" t="s">
        <v>24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>
        <f>O29+N29+M29+L29+K29+J29+I29+H29+G29+F29+E29+D29</f>
        <v>0</v>
      </c>
      <c r="U29" s="8"/>
    </row>
    <row r="30" spans="1:21" ht="63.75" x14ac:dyDescent="0.25">
      <c r="A30" s="95"/>
      <c r="B30" s="4">
        <v>25</v>
      </c>
      <c r="C30" s="1" t="s">
        <v>18</v>
      </c>
      <c r="D30" s="9">
        <v>3.24456996012032</v>
      </c>
      <c r="E30" s="9">
        <v>3.24456996012032</v>
      </c>
      <c r="F30" s="9">
        <v>3.24456996012032</v>
      </c>
      <c r="G30" s="9">
        <v>3.24456996012032</v>
      </c>
      <c r="H30" s="9">
        <v>3.24456996012032</v>
      </c>
      <c r="I30" s="9">
        <v>3.24456996012032</v>
      </c>
      <c r="J30" s="9">
        <v>3.24456996012032</v>
      </c>
      <c r="K30" s="9">
        <v>3.24456996012032</v>
      </c>
      <c r="L30" s="9">
        <v>3.24456996012032</v>
      </c>
      <c r="M30" s="9">
        <v>3.24456996012032</v>
      </c>
      <c r="N30" s="9">
        <v>3.24456996012032</v>
      </c>
      <c r="O30" s="9">
        <v>3.24456996012032</v>
      </c>
      <c r="P30" s="90">
        <v>3.24456996012032</v>
      </c>
      <c r="T30" s="79"/>
    </row>
    <row r="31" spans="1:21" ht="38.25" x14ac:dyDescent="0.25">
      <c r="A31" s="95"/>
      <c r="B31" s="4">
        <v>26</v>
      </c>
      <c r="C31" s="1" t="s">
        <v>25</v>
      </c>
      <c r="D31" s="5">
        <f>D29*D30</f>
        <v>0</v>
      </c>
      <c r="E31" s="5">
        <f t="shared" ref="E31:F31" si="73">E29*E30</f>
        <v>0</v>
      </c>
      <c r="F31" s="5">
        <f t="shared" si="73"/>
        <v>0</v>
      </c>
      <c r="G31" s="5"/>
      <c r="H31" s="5"/>
      <c r="I31" s="5"/>
      <c r="J31" s="5"/>
      <c r="K31" s="5"/>
      <c r="L31" s="5"/>
      <c r="M31" s="5"/>
      <c r="N31" s="5"/>
      <c r="O31" s="5"/>
      <c r="P31" s="24">
        <f>O31+N31+M31+L31+K31+J31+I31+H31+G31+F31+E31+D31</f>
        <v>0</v>
      </c>
    </row>
    <row r="32" spans="1:21" ht="51.75" thickBot="1" x14ac:dyDescent="0.3">
      <c r="A32" s="96"/>
      <c r="B32" s="25">
        <v>27</v>
      </c>
      <c r="C32" s="26" t="s">
        <v>37</v>
      </c>
      <c r="D32" s="27">
        <f>D31*0.9</f>
        <v>0</v>
      </c>
      <c r="E32" s="27">
        <f t="shared" ref="E32" si="74">E31*0.9</f>
        <v>0</v>
      </c>
      <c r="F32" s="27">
        <f>F31*0.9</f>
        <v>0</v>
      </c>
      <c r="G32" s="28"/>
      <c r="H32" s="28"/>
      <c r="I32" s="28"/>
      <c r="J32" s="28"/>
      <c r="K32" s="28"/>
      <c r="L32" s="28"/>
      <c r="M32" s="28"/>
      <c r="N32" s="28"/>
      <c r="O32" s="28"/>
      <c r="P32" s="47">
        <f t="shared" ref="P32" si="75">O32+N32+M32+L32+K32+J32+I32+H32+G32+F32+E32+D32</f>
        <v>0</v>
      </c>
    </row>
    <row r="33" spans="1:17" ht="51" x14ac:dyDescent="0.25">
      <c r="A33" s="94">
        <v>2025</v>
      </c>
      <c r="B33" s="20">
        <v>28</v>
      </c>
      <c r="C33" s="21" t="s">
        <v>29</v>
      </c>
      <c r="D33" s="51"/>
      <c r="E33" s="51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3">
        <f>SUM(D33:O33)</f>
        <v>0</v>
      </c>
    </row>
    <row r="34" spans="1:17" ht="63.75" x14ac:dyDescent="0.25">
      <c r="A34" s="95"/>
      <c r="B34" s="4">
        <v>29</v>
      </c>
      <c r="C34" s="1" t="s">
        <v>18</v>
      </c>
      <c r="D34" s="66">
        <v>3.3743527585251298</v>
      </c>
      <c r="E34" s="66">
        <v>3.3743527585251298</v>
      </c>
      <c r="F34" s="66">
        <v>3.3743527585251298</v>
      </c>
      <c r="G34" s="66">
        <v>3.3743527585251298</v>
      </c>
      <c r="H34" s="66">
        <v>3.3743527585251298</v>
      </c>
      <c r="I34" s="66">
        <v>3.3743527585251298</v>
      </c>
      <c r="J34" s="66">
        <v>3.3743527585251298</v>
      </c>
      <c r="K34" s="66">
        <v>3.3743527585251298</v>
      </c>
      <c r="L34" s="66">
        <v>3.3743527585251298</v>
      </c>
      <c r="M34" s="66">
        <v>3.3743527585251298</v>
      </c>
      <c r="N34" s="66">
        <v>3.3743527585251298</v>
      </c>
      <c r="O34" s="66">
        <v>3.3743527585251298</v>
      </c>
      <c r="P34" s="91">
        <v>3.3743527585251298</v>
      </c>
    </row>
    <row r="35" spans="1:17" ht="38.25" x14ac:dyDescent="0.25">
      <c r="A35" s="95"/>
      <c r="B35" s="4">
        <v>30</v>
      </c>
      <c r="C35" s="1" t="s">
        <v>26</v>
      </c>
      <c r="D35" s="13">
        <f>D33*D34</f>
        <v>0</v>
      </c>
      <c r="E35" s="13">
        <f t="shared" ref="E35:O35" si="76">E33*E34</f>
        <v>0</v>
      </c>
      <c r="F35" s="13">
        <f t="shared" si="76"/>
        <v>0</v>
      </c>
      <c r="G35" s="13">
        <f t="shared" si="76"/>
        <v>0</v>
      </c>
      <c r="H35" s="13">
        <f t="shared" si="76"/>
        <v>0</v>
      </c>
      <c r="I35" s="13">
        <f t="shared" si="76"/>
        <v>0</v>
      </c>
      <c r="J35" s="13">
        <f t="shared" si="76"/>
        <v>0</v>
      </c>
      <c r="K35" s="13">
        <f t="shared" si="76"/>
        <v>0</v>
      </c>
      <c r="L35" s="13">
        <f t="shared" si="76"/>
        <v>0</v>
      </c>
      <c r="M35" s="13">
        <f t="shared" si="76"/>
        <v>0</v>
      </c>
      <c r="N35" s="13">
        <f t="shared" si="76"/>
        <v>0</v>
      </c>
      <c r="O35" s="13">
        <f t="shared" si="76"/>
        <v>0</v>
      </c>
      <c r="P35" s="54">
        <f>SUM(D35:O35)</f>
        <v>0</v>
      </c>
    </row>
    <row r="36" spans="1:17" ht="51.75" thickBot="1" x14ac:dyDescent="0.3">
      <c r="A36" s="96"/>
      <c r="B36" s="25">
        <v>31</v>
      </c>
      <c r="C36" s="26" t="s">
        <v>37</v>
      </c>
      <c r="D36" s="30">
        <f>D35*0.9</f>
        <v>0</v>
      </c>
      <c r="E36" s="30">
        <f t="shared" ref="E36:H36" si="77">E35*0.9</f>
        <v>0</v>
      </c>
      <c r="F36" s="30">
        <f t="shared" si="77"/>
        <v>0</v>
      </c>
      <c r="G36" s="30">
        <f t="shared" si="77"/>
        <v>0</v>
      </c>
      <c r="H36" s="30">
        <f t="shared" si="77"/>
        <v>0</v>
      </c>
      <c r="I36" s="30">
        <f>I35*0.9</f>
        <v>0</v>
      </c>
      <c r="J36" s="30"/>
      <c r="K36" s="30"/>
      <c r="L36" s="30"/>
      <c r="M36" s="30"/>
      <c r="N36" s="30"/>
      <c r="O36" s="30"/>
      <c r="P36" s="55">
        <f>SUM(D36:O36)</f>
        <v>0</v>
      </c>
    </row>
    <row r="37" spans="1:17" ht="51" x14ac:dyDescent="0.25">
      <c r="A37" s="33"/>
      <c r="B37" s="56">
        <v>32</v>
      </c>
      <c r="C37" s="57" t="s">
        <v>36</v>
      </c>
      <c r="D37" s="58">
        <f t="shared" ref="D37:O37" si="78">D9+D13+D17+D21+D25+D29+D33</f>
        <v>29814055</v>
      </c>
      <c r="E37" s="58">
        <f t="shared" si="78"/>
        <v>22370925</v>
      </c>
      <c r="F37" s="58">
        <f t="shared" si="78"/>
        <v>25296750</v>
      </c>
      <c r="G37" s="58">
        <f t="shared" si="78"/>
        <v>22381625</v>
      </c>
      <c r="H37" s="58">
        <f t="shared" si="78"/>
        <v>17144285</v>
      </c>
      <c r="I37" s="58">
        <f t="shared" si="78"/>
        <v>14914095</v>
      </c>
      <c r="J37" s="58">
        <f t="shared" si="78"/>
        <v>13567785</v>
      </c>
      <c r="K37" s="58">
        <f t="shared" si="78"/>
        <v>13093860</v>
      </c>
      <c r="L37" s="58">
        <f t="shared" si="78"/>
        <v>11922905</v>
      </c>
      <c r="M37" s="58">
        <f t="shared" si="78"/>
        <v>24032745</v>
      </c>
      <c r="N37" s="58">
        <f t="shared" si="78"/>
        <v>19827520.230999999</v>
      </c>
      <c r="O37" s="58">
        <f t="shared" si="78"/>
        <v>14801376</v>
      </c>
      <c r="P37" s="59">
        <f>SUM(D37:O37)</f>
        <v>229167926.23100001</v>
      </c>
    </row>
    <row r="38" spans="1:17" ht="42.75" customHeight="1" x14ac:dyDescent="0.25">
      <c r="A38" s="36"/>
      <c r="B38" s="2">
        <v>33</v>
      </c>
      <c r="C38" s="3" t="s">
        <v>14</v>
      </c>
      <c r="D38" s="14">
        <f>D11+D15+D19+D23+D27+D31+D35</f>
        <v>85731296.803268626</v>
      </c>
      <c r="E38" s="14">
        <f t="shared" ref="E38:O38" si="79">E11+E15+E19+E23+E27+E31+E35</f>
        <v>64321129.859498672</v>
      </c>
      <c r="F38" s="14">
        <f t="shared" si="79"/>
        <v>72725990.514538839</v>
      </c>
      <c r="G38" s="14">
        <f t="shared" si="79"/>
        <v>64341826.956964053</v>
      </c>
      <c r="H38" s="14">
        <f t="shared" si="79"/>
        <v>49249468.596138</v>
      </c>
      <c r="I38" s="14">
        <f t="shared" si="79"/>
        <v>42842921.319980316</v>
      </c>
      <c r="J38" s="14">
        <f t="shared" si="79"/>
        <v>38975448.744386375</v>
      </c>
      <c r="K38" s="14">
        <f t="shared" si="79"/>
        <v>37614029.798981264</v>
      </c>
      <c r="L38" s="14">
        <f t="shared" si="79"/>
        <v>34250290.13296482</v>
      </c>
      <c r="M38" s="14">
        <f t="shared" si="79"/>
        <v>69037578.420826107</v>
      </c>
      <c r="N38" s="14">
        <f t="shared" si="79"/>
        <v>55798112.073826954</v>
      </c>
      <c r="O38" s="14">
        <f t="shared" si="79"/>
        <v>41604644.570139147</v>
      </c>
      <c r="P38" s="60">
        <f>SUM(D38:O38)</f>
        <v>656492737.79151309</v>
      </c>
    </row>
    <row r="39" spans="1:17" ht="53.25" customHeight="1" thickBot="1" x14ac:dyDescent="0.3">
      <c r="A39" s="38"/>
      <c r="B39" s="61">
        <v>34</v>
      </c>
      <c r="C39" s="62" t="s">
        <v>15</v>
      </c>
      <c r="D39" s="63">
        <f>D12+D16+D20+D24+D28+D32+D36</f>
        <v>77158167.122941762</v>
      </c>
      <c r="E39" s="63">
        <f t="shared" ref="E39:O39" si="80">E12+E16+E20+E24+E28+E32+E36</f>
        <v>57889016.873548806</v>
      </c>
      <c r="F39" s="63">
        <f t="shared" si="80"/>
        <v>65453391.463084958</v>
      </c>
      <c r="G39" s="63">
        <f t="shared" si="80"/>
        <v>57907644.261267647</v>
      </c>
      <c r="H39" s="63">
        <f t="shared" si="80"/>
        <v>44324521.736524202</v>
      </c>
      <c r="I39" s="63">
        <f t="shared" si="80"/>
        <v>38558629.187982291</v>
      </c>
      <c r="J39" s="63">
        <f t="shared" si="80"/>
        <v>35077903.869947746</v>
      </c>
      <c r="K39" s="63">
        <f t="shared" si="80"/>
        <v>33852626.819083139</v>
      </c>
      <c r="L39" s="63">
        <f t="shared" si="80"/>
        <v>30825261.119668338</v>
      </c>
      <c r="M39" s="63">
        <f t="shared" si="80"/>
        <v>62133820.578743488</v>
      </c>
      <c r="N39" s="63">
        <f t="shared" si="80"/>
        <v>50218300.86644426</v>
      </c>
      <c r="O39" s="63">
        <f t="shared" si="80"/>
        <v>37444180.113125235</v>
      </c>
      <c r="P39" s="64">
        <f>SUM(D39:O39)</f>
        <v>590843464.01236188</v>
      </c>
      <c r="Q39" s="68"/>
    </row>
    <row r="41" spans="1:17" s="67" customFormat="1" ht="18.75" x14ac:dyDescent="0.3">
      <c r="A41" s="105"/>
      <c r="B41" s="105"/>
      <c r="C41" s="105"/>
    </row>
    <row r="42" spans="1:17" x14ac:dyDescent="0.25">
      <c r="P42" s="93"/>
    </row>
    <row r="44" spans="1:17" x14ac:dyDescent="0.25">
      <c r="P44" s="7" t="s">
        <v>38</v>
      </c>
    </row>
  </sheetData>
  <mergeCells count="12">
    <mergeCell ref="A41:C41"/>
    <mergeCell ref="A25:A28"/>
    <mergeCell ref="A29:A32"/>
    <mergeCell ref="A33:A36"/>
    <mergeCell ref="C2:P3"/>
    <mergeCell ref="A9:A12"/>
    <mergeCell ref="A13:A16"/>
    <mergeCell ref="A17:A20"/>
    <mergeCell ref="A21:A24"/>
    <mergeCell ref="B5:B6"/>
    <mergeCell ref="C5:C6"/>
    <mergeCell ref="A5:A8"/>
  </mergeCells>
  <pageMargins left="0.11811023622047245" right="0.11811023622047245" top="0" bottom="0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cp:lastPrinted>2018-01-25T10:22:53Z</cp:lastPrinted>
  <dcterms:created xsi:type="dcterms:W3CDTF">2017-11-29T07:48:43Z</dcterms:created>
  <dcterms:modified xsi:type="dcterms:W3CDTF">2018-04-11T15:41:21Z</dcterms:modified>
</cp:coreProperties>
</file>